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11" documentId="8_{1B1D4107-530A-4797-B151-CCF9765EF106}" xr6:coauthVersionLast="47" xr6:coauthVersionMax="47" xr10:uidLastSave="{1073AB65-FD73-452E-8C2A-308A55409832}"/>
  <bookViews>
    <workbookView xWindow="28680" yWindow="-120" windowWidth="29040" windowHeight="15840" firstSheet="1" activeTab="1" xr2:uid="{71606784-F196-485F-A790-C8AE8D2BDCED}"/>
  </bookViews>
  <sheets>
    <sheet name="Aktivne" sheetId="9" r:id="rId1"/>
    <sheet name="Aktivne - delno izkoriščene" sheetId="8" r:id="rId2"/>
    <sheet name="Odobrene neaktivne" sheetId="7" r:id="rId3"/>
    <sheet name="Vnovčene pogodbe" sheetId="6" r:id="rId4"/>
    <sheet name="Prva izguba - prekinjene" sheetId="5" r:id="rId5"/>
    <sheet name="Prva izguba - poravnane" sheetId="4" r:id="rId6"/>
    <sheet name="Po stopnji tveganja" sheetId="3" r:id="rId7"/>
    <sheet name="Neupoštevane pogodbe" sheetId="2" r:id="rId8"/>
    <sheet name="Zaključene pogodbe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" i="3" l="1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A7" i="3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H4" i="5"/>
  <c r="G4" i="5"/>
  <c r="E4" i="5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H5" i="7"/>
  <c r="G5" i="7"/>
  <c r="E5" i="7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H15" i="8"/>
  <c r="G15" i="8"/>
  <c r="E15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H7" i="8"/>
  <c r="G7" i="8"/>
  <c r="E7" i="8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H18" i="9"/>
  <c r="G18" i="9"/>
  <c r="E18" i="9"/>
</calcChain>
</file>

<file path=xl/sharedStrings.xml><?xml version="1.0" encoding="utf-8"?>
<sst xmlns="http://schemas.openxmlformats.org/spreadsheetml/2006/main" count="364" uniqueCount="61">
  <si>
    <t>Zap.št.</t>
  </si>
  <si>
    <t>Štev. pog.</t>
  </si>
  <si>
    <t>Komitent</t>
  </si>
  <si>
    <t>ID DDV</t>
  </si>
  <si>
    <t>Odobrena garancija</t>
  </si>
  <si>
    <t>Leto izdaje</t>
  </si>
  <si>
    <t>Stanje kredita</t>
  </si>
  <si>
    <t>Stanje garancij</t>
  </si>
  <si>
    <t>RT</t>
  </si>
  <si>
    <t>Stopnja RT</t>
  </si>
  <si>
    <t>Znesek rezervacije</t>
  </si>
  <si>
    <t>Znesek rezervacije DELEŽ GS EU2004</t>
  </si>
  <si>
    <t>Znesek rezervacije DELEŽ GS TO</t>
  </si>
  <si>
    <t>Znesek rezervacije DELEŽ EIF MAP</t>
  </si>
  <si>
    <t>Znesek rezervacije DELEŽ LASTNI SKLAD</t>
  </si>
  <si>
    <t>Znesek rezervacije DELEŽ GS PIFI ESS 2</t>
  </si>
  <si>
    <t>Znesek rezervacije DELEŽ GS EU2009</t>
  </si>
  <si>
    <t>Znesek rezervacije DELEŽ GS PIFI MG</t>
  </si>
  <si>
    <t>Znesek rezervacije DELEŽ GS PIFI MVZT</t>
  </si>
  <si>
    <t>Znesek rezervacije DELEŽ PS PIFI MG</t>
  </si>
  <si>
    <t>Znesek rezervacije DELEŽ GS TP MVZT</t>
  </si>
  <si>
    <t>Znesek rezervacije DELEŽ PS PIFI ESS</t>
  </si>
  <si>
    <t>Znesek rezervacije DELEŽ PS PO 16</t>
  </si>
  <si>
    <t>Znesek rezervacije DELEŽ PS PO 18</t>
  </si>
  <si>
    <t>Znesek rezervacije DELEŽ PS PO 20</t>
  </si>
  <si>
    <t>Znesek rezervacije DELEŽ GS PIFI MG2</t>
  </si>
  <si>
    <t>Znesek rezervacije DELEŽ PIFI MG2</t>
  </si>
  <si>
    <t>Znesek rezervacije DELEŽ GS PIFI ESS</t>
  </si>
  <si>
    <t>Znesek rezervacije DELEŽ PS PIFI ESS2</t>
  </si>
  <si>
    <t>Znesek rezervacije DELEŽ PIFI MVZT</t>
  </si>
  <si>
    <t>Znesek rezervacije DELEŽ PS SSV</t>
  </si>
  <si>
    <t>Znesek rezervacije DELEŽ PS SSZ</t>
  </si>
  <si>
    <t>Znesek rezervacije DELEŽ PS SSV C</t>
  </si>
  <si>
    <t>Znesek rezervacije DELEŽ PS SSZ C</t>
  </si>
  <si>
    <t>Znesek rezervacije DELEŽ GS COVID 21</t>
  </si>
  <si>
    <t>Znesek rezervacije DELEŽ PS SSV 2</t>
  </si>
  <si>
    <t>Znesek rezervacije DELEŽ PS SSZ 2</t>
  </si>
  <si>
    <t>Znesek rezervacije DELEŽ PS SSV C 2</t>
  </si>
  <si>
    <t>Znesek rezervacije DELEŽ PS SSZ C 2</t>
  </si>
  <si>
    <t>P</t>
  </si>
  <si>
    <t>E</t>
  </si>
  <si>
    <t>C</t>
  </si>
  <si>
    <t>D</t>
  </si>
  <si>
    <t>Izkoriščen delež</t>
  </si>
  <si>
    <t>Neizkoriščen delež</t>
  </si>
  <si>
    <t>EE</t>
  </si>
  <si>
    <t>Število</t>
  </si>
  <si>
    <t>Razred tveganja</t>
  </si>
  <si>
    <t>C - PLAČUJE OD 31 DO 90 DNI, OBČASNO 91 - 180 DNI</t>
  </si>
  <si>
    <t>D - PLAČUJE OD 91 DO 180 DNI</t>
  </si>
  <si>
    <t>E - NE PLAČUJE, ZAMUJA VEČ KOT 360 DNI</t>
  </si>
  <si>
    <t>EE - PRVA IZGUBA</t>
  </si>
  <si>
    <t>P - POSAMIČNA RAZVRSTITEV</t>
  </si>
  <si>
    <t>Številka pogodbe</t>
  </si>
  <si>
    <t>Šifra vlagatelja</t>
  </si>
  <si>
    <t>Naziv vlagatelja</t>
  </si>
  <si>
    <t>Opomba</t>
  </si>
  <si>
    <t>Datum dogodka</t>
  </si>
  <si>
    <t>Kredit je bil prekinjen.</t>
  </si>
  <si>
    <t>15.12.2014</t>
  </si>
  <si>
    <t>16.12.2014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</si>
</sst>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%"/>
    <numFmt numFmtId="165" formatCode="#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4" fontId="0" fillId="0" borderId="0" xfId="0" applyNumberFormat="1"/>
    <xf numFmtId="4" fontId="1" fillId="2" borderId="1" xfId="0" applyNumberFormat="1" applyFont="1" applyFill="1" applyBorder="1"/>
    <xf numFmtId="164" fontId="0" fillId="0" borderId="0" xfId="0" applyNumberFormat="1"/>
    <xf numFmtId="164" fontId="1" fillId="2" borderId="1" xfId="0" applyNumberFormat="1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4" fontId="1" fillId="6" borderId="1" xfId="0" applyNumberFormat="1" applyFont="1" applyFill="1" applyBorder="1"/>
    <xf numFmtId="164" fontId="1" fillId="6" borderId="1" xfId="0" applyNumberFormat="1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5" fontId="0" fillId="0" borderId="0" xfId="0" applyNumberFormat="1"/>
    <xf numFmtId="165" fontId="1" fillId="8" borderId="1" xfId="0" applyNumberFormat="1" applyFont="1" applyFill="1" applyBorder="1"/>
    <xf numFmtId="4" fontId="1" fillId="8" borderId="1" xfId="0" applyNumberFormat="1" applyFont="1" applyFill="1" applyBorder="1"/>
    <xf numFmtId="0" fontId="1" fillId="9" borderId="1" xfId="0" applyFont="1" applyFill="1" applyBorder="1"/>
    <xf numFmtId="0" fontId="1" fillId="10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36D0-73C3-4629-B8C1-4A028F03D2E8}">
  <sheetPr>
    <tabColor indexed="42"/>
  </sheetPr>
  <dimension ref="A1:AM18"/>
  <sheetViews>
    <sheetView workbookViewId="0">
      <selection activeCell="B2" sqref="B2:D17"/>
    </sheetView>
  </sheetViews>
  <sheetFormatPr defaultRowHeight="14.4" x14ac:dyDescent="0.3"/>
  <cols>
    <col min="1" max="1" width="6.88671875" bestFit="1" customWidth="1"/>
    <col min="2" max="2" width="15.5546875" bestFit="1" customWidth="1"/>
    <col min="3" max="3" width="81.44140625" bestFit="1" customWidth="1"/>
    <col min="4" max="4" width="10.55468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6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3">
      <c r="A2">
        <v>1</v>
      </c>
      <c r="E2" s="2">
        <v>0</v>
      </c>
      <c r="F2">
        <v>2016</v>
      </c>
      <c r="G2" s="2">
        <v>88715.36</v>
      </c>
      <c r="H2" s="2">
        <v>0</v>
      </c>
      <c r="I2" t="s">
        <v>39</v>
      </c>
      <c r="J2" s="4">
        <v>0.66780000000000006</v>
      </c>
      <c r="K2" s="2">
        <v>59244.12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x14ac:dyDescent="0.3">
      <c r="A3">
        <v>2</v>
      </c>
      <c r="E3" s="2">
        <v>0</v>
      </c>
      <c r="F3">
        <v>2016</v>
      </c>
      <c r="G3" s="2">
        <v>76860.83</v>
      </c>
      <c r="H3" s="2">
        <v>0</v>
      </c>
      <c r="I3" t="s">
        <v>39</v>
      </c>
      <c r="J3" s="4">
        <v>0.66780000000000006</v>
      </c>
      <c r="K3" s="2">
        <v>51327.66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x14ac:dyDescent="0.3">
      <c r="A4">
        <v>3</v>
      </c>
      <c r="E4" s="2">
        <v>0</v>
      </c>
      <c r="F4">
        <v>2017</v>
      </c>
      <c r="G4" s="2">
        <v>75000</v>
      </c>
      <c r="H4" s="2">
        <v>0</v>
      </c>
      <c r="I4" t="s">
        <v>39</v>
      </c>
      <c r="J4" s="4">
        <v>0.44670000000000004</v>
      </c>
      <c r="K4" s="2">
        <v>33502.5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x14ac:dyDescent="0.3">
      <c r="A5">
        <v>4</v>
      </c>
      <c r="E5" s="2">
        <v>0</v>
      </c>
      <c r="F5">
        <v>2017</v>
      </c>
      <c r="G5" s="2">
        <v>88211.17</v>
      </c>
      <c r="H5" s="2">
        <v>0</v>
      </c>
      <c r="I5" t="s">
        <v>40</v>
      </c>
      <c r="J5" s="4">
        <v>1</v>
      </c>
      <c r="K5" s="2">
        <v>88211.17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x14ac:dyDescent="0.3">
      <c r="A6">
        <v>5</v>
      </c>
      <c r="E6" s="2">
        <v>0</v>
      </c>
      <c r="F6">
        <v>2017</v>
      </c>
      <c r="G6" s="2">
        <v>44349.51</v>
      </c>
      <c r="H6" s="2">
        <v>0</v>
      </c>
      <c r="I6" t="s">
        <v>39</v>
      </c>
      <c r="J6" s="4">
        <v>0.46100000000000002</v>
      </c>
      <c r="K6" s="2">
        <v>20445.12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</row>
    <row r="7" spans="1:39" x14ac:dyDescent="0.3">
      <c r="A7">
        <v>6</v>
      </c>
      <c r="E7" s="2">
        <v>0</v>
      </c>
      <c r="F7">
        <v>2019</v>
      </c>
      <c r="G7" s="2">
        <v>71875</v>
      </c>
      <c r="H7" s="2">
        <v>0</v>
      </c>
      <c r="I7" t="s">
        <v>39</v>
      </c>
      <c r="J7" s="4">
        <v>0.182</v>
      </c>
      <c r="K7" s="2">
        <v>13081.25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4359.9799999999996</v>
      </c>
      <c r="AE7" s="2">
        <v>8721.27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</row>
    <row r="8" spans="1:39" x14ac:dyDescent="0.3">
      <c r="A8">
        <v>7</v>
      </c>
      <c r="E8" s="2">
        <v>0</v>
      </c>
      <c r="F8">
        <v>2019</v>
      </c>
      <c r="G8" s="2">
        <v>75000</v>
      </c>
      <c r="H8" s="2">
        <v>0</v>
      </c>
      <c r="I8" t="s">
        <v>39</v>
      </c>
      <c r="J8" s="4">
        <v>0.30399999999999999</v>
      </c>
      <c r="K8" s="2">
        <v>22800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7599.24</v>
      </c>
      <c r="AE8" s="2">
        <v>0</v>
      </c>
      <c r="AF8" s="2">
        <v>15200.76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</row>
    <row r="9" spans="1:39" x14ac:dyDescent="0.3">
      <c r="A9">
        <v>8</v>
      </c>
      <c r="E9" s="2">
        <v>0</v>
      </c>
      <c r="F9">
        <v>2019</v>
      </c>
      <c r="G9" s="2">
        <v>75000</v>
      </c>
      <c r="H9" s="2">
        <v>0</v>
      </c>
      <c r="I9" t="s">
        <v>41</v>
      </c>
      <c r="J9" s="4">
        <v>0.25</v>
      </c>
      <c r="K9" s="2">
        <v>18750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6249.38</v>
      </c>
      <c r="AE9" s="2">
        <v>12500.62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</row>
    <row r="10" spans="1:39" x14ac:dyDescent="0.3">
      <c r="A10">
        <v>9</v>
      </c>
      <c r="E10" s="2">
        <v>0</v>
      </c>
      <c r="F10">
        <v>2019</v>
      </c>
      <c r="G10" s="2">
        <v>75000</v>
      </c>
      <c r="H10" s="2">
        <v>0</v>
      </c>
      <c r="I10" t="s">
        <v>39</v>
      </c>
      <c r="J10" s="4">
        <v>0.69440000000000002</v>
      </c>
      <c r="K10" s="2">
        <v>52080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17358.259999999998</v>
      </c>
      <c r="AE10" s="2">
        <v>34721.74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</row>
    <row r="11" spans="1:39" x14ac:dyDescent="0.3">
      <c r="A11">
        <v>10</v>
      </c>
      <c r="E11" s="2">
        <v>0</v>
      </c>
      <c r="F11">
        <v>2019</v>
      </c>
      <c r="G11" s="2">
        <v>75000</v>
      </c>
      <c r="H11" s="2">
        <v>0</v>
      </c>
      <c r="I11" t="s">
        <v>42</v>
      </c>
      <c r="J11" s="4">
        <v>0.5</v>
      </c>
      <c r="K11" s="2">
        <v>37500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12498.75</v>
      </c>
      <c r="AE11" s="2">
        <v>0</v>
      </c>
      <c r="AF11" s="2">
        <v>25001.25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x14ac:dyDescent="0.3">
      <c r="A12">
        <v>11</v>
      </c>
      <c r="E12" s="2">
        <v>0</v>
      </c>
      <c r="F12">
        <v>2020</v>
      </c>
      <c r="G12" s="2">
        <v>75000</v>
      </c>
      <c r="H12" s="2">
        <v>0</v>
      </c>
      <c r="I12" t="s">
        <v>42</v>
      </c>
      <c r="J12" s="4">
        <v>0.5</v>
      </c>
      <c r="K12" s="2">
        <v>37500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12498.75</v>
      </c>
      <c r="AE12" s="2">
        <v>25001.25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</row>
    <row r="13" spans="1:39" x14ac:dyDescent="0.3">
      <c r="A13">
        <v>12</v>
      </c>
      <c r="E13" s="2">
        <v>0</v>
      </c>
      <c r="F13">
        <v>2020</v>
      </c>
      <c r="G13" s="2">
        <v>75000</v>
      </c>
      <c r="H13" s="2">
        <v>0</v>
      </c>
      <c r="I13" t="s">
        <v>39</v>
      </c>
      <c r="J13" s="4">
        <v>0.40200000000000002</v>
      </c>
      <c r="K13" s="2">
        <v>30150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10049</v>
      </c>
      <c r="AE13" s="2">
        <v>20101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</row>
    <row r="14" spans="1:39" x14ac:dyDescent="0.3">
      <c r="A14">
        <v>13</v>
      </c>
      <c r="E14" s="2">
        <v>0</v>
      </c>
      <c r="F14">
        <v>2020</v>
      </c>
      <c r="G14" s="2">
        <v>75000</v>
      </c>
      <c r="H14" s="2">
        <v>0</v>
      </c>
      <c r="I14" t="s">
        <v>39</v>
      </c>
      <c r="J14" s="4">
        <v>0.45100000000000001</v>
      </c>
      <c r="K14" s="2">
        <v>33825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11273.87</v>
      </c>
      <c r="AE14" s="2">
        <v>22551.13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</row>
    <row r="15" spans="1:39" x14ac:dyDescent="0.3">
      <c r="A15">
        <v>14</v>
      </c>
      <c r="E15" s="2">
        <v>0</v>
      </c>
      <c r="F15">
        <v>2020</v>
      </c>
      <c r="G15" s="2">
        <v>75000</v>
      </c>
      <c r="H15" s="2">
        <v>0</v>
      </c>
      <c r="I15" t="s">
        <v>39</v>
      </c>
      <c r="J15" s="4">
        <v>0.55670000000000008</v>
      </c>
      <c r="K15" s="2">
        <v>41752.5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13916.11</v>
      </c>
      <c r="AE15" s="2">
        <v>0</v>
      </c>
      <c r="AF15" s="2">
        <v>27836.39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</row>
    <row r="16" spans="1:39" x14ac:dyDescent="0.3">
      <c r="A16">
        <v>15</v>
      </c>
      <c r="E16" s="2">
        <v>0</v>
      </c>
      <c r="F16">
        <v>2020</v>
      </c>
      <c r="G16" s="2">
        <v>75000</v>
      </c>
      <c r="H16" s="2">
        <v>0</v>
      </c>
      <c r="I16" t="s">
        <v>39</v>
      </c>
      <c r="J16" s="4">
        <v>0.55100000000000005</v>
      </c>
      <c r="K16" s="2">
        <v>41325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13773.62</v>
      </c>
      <c r="AE16" s="2">
        <v>0</v>
      </c>
      <c r="AF16" s="2">
        <v>27551.38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</row>
    <row r="17" spans="1:39" ht="15" thickBot="1" x14ac:dyDescent="0.35">
      <c r="A17">
        <v>16</v>
      </c>
      <c r="E17" s="2">
        <v>0</v>
      </c>
      <c r="F17">
        <v>2020</v>
      </c>
      <c r="G17" s="2">
        <v>75000</v>
      </c>
      <c r="H17" s="2">
        <v>0</v>
      </c>
      <c r="I17" t="s">
        <v>39</v>
      </c>
      <c r="J17" s="4">
        <v>0.55200000000000005</v>
      </c>
      <c r="K17" s="2">
        <v>41400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13798.62</v>
      </c>
      <c r="AE17" s="2">
        <v>27601.38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</row>
    <row r="18" spans="1:39" ht="15" thickBot="1" x14ac:dyDescent="0.35">
      <c r="A18" s="1"/>
      <c r="B18" s="1"/>
      <c r="C18" s="1"/>
      <c r="D18" s="1"/>
      <c r="E18" s="3">
        <f>SUM(E2:E17)</f>
        <v>0</v>
      </c>
      <c r="F18" s="1"/>
      <c r="G18" s="3">
        <f>SUM(G2:G17)</f>
        <v>1195011.8700000001</v>
      </c>
      <c r="H18" s="3">
        <f>SUM(H2:H17)</f>
        <v>0</v>
      </c>
      <c r="I18" s="1"/>
      <c r="J18" s="5">
        <f>AVERAGE(J2:J17)</f>
        <v>0.51165000000000005</v>
      </c>
      <c r="K18" s="3">
        <f>SUM(K2:K17)</f>
        <v>622894.32000000007</v>
      </c>
      <c r="L18" s="3">
        <f>SUM(L2:L17)</f>
        <v>0</v>
      </c>
      <c r="M18" s="3">
        <f>SUM(M2:M17)</f>
        <v>0</v>
      </c>
      <c r="N18" s="3">
        <f>SUM(N2:N17)</f>
        <v>0</v>
      </c>
      <c r="O18" s="3">
        <f>SUM(O2:O17)</f>
        <v>0</v>
      </c>
      <c r="P18" s="3">
        <f>SUM(P2:P17)</f>
        <v>0</v>
      </c>
      <c r="Q18" s="3">
        <f>SUM(Q2:Q17)</f>
        <v>0</v>
      </c>
      <c r="R18" s="3">
        <f>SUM(R2:R17)</f>
        <v>0</v>
      </c>
      <c r="S18" s="3">
        <f>SUM(S2:S17)</f>
        <v>0</v>
      </c>
      <c r="T18" s="3">
        <f>SUM(T2:T17)</f>
        <v>0</v>
      </c>
      <c r="U18" s="3">
        <f>SUM(U2:U17)</f>
        <v>0</v>
      </c>
      <c r="V18" s="3">
        <f>SUM(V2:V17)</f>
        <v>0</v>
      </c>
      <c r="W18" s="3">
        <f>SUM(W2:W17)</f>
        <v>0</v>
      </c>
      <c r="X18" s="3">
        <f>SUM(X2:X17)</f>
        <v>0</v>
      </c>
      <c r="Y18" s="3">
        <f>SUM(Y2:Y17)</f>
        <v>0</v>
      </c>
      <c r="Z18" s="3">
        <f>SUM(Z2:Z17)</f>
        <v>0</v>
      </c>
      <c r="AA18" s="3">
        <f>SUM(AA2:AA17)</f>
        <v>0</v>
      </c>
      <c r="AB18" s="3">
        <f>SUM(AB2:AB17)</f>
        <v>0</v>
      </c>
      <c r="AC18" s="3">
        <f>SUM(AC2:AC17)</f>
        <v>0</v>
      </c>
      <c r="AD18" s="3">
        <f>SUM(AD2:AD17)</f>
        <v>123375.57999999999</v>
      </c>
      <c r="AE18" s="3">
        <f>SUM(AE2:AE17)</f>
        <v>151198.39000000001</v>
      </c>
      <c r="AF18" s="3">
        <f>SUM(AF2:AF17)</f>
        <v>95589.78</v>
      </c>
      <c r="AG18" s="3">
        <f>SUM(AG2:AG17)</f>
        <v>0</v>
      </c>
      <c r="AH18" s="3">
        <f>SUM(AH2:AH17)</f>
        <v>0</v>
      </c>
      <c r="AI18" s="3">
        <f>SUM(AI2:AI17)</f>
        <v>0</v>
      </c>
      <c r="AJ18" s="3">
        <f>SUM(AJ2:AJ17)</f>
        <v>0</v>
      </c>
      <c r="AK18" s="3">
        <f>SUM(AK2:AK17)</f>
        <v>0</v>
      </c>
      <c r="AL18" s="3">
        <f>SUM(AL2:AL17)</f>
        <v>0</v>
      </c>
      <c r="AM18" s="3">
        <f>SUM(AM2:AM17)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D822-F995-40CD-A79D-1139962B4CE7}">
  <sheetPr>
    <tabColor indexed="26"/>
  </sheetPr>
  <dimension ref="A1:AM15"/>
  <sheetViews>
    <sheetView tabSelected="1" workbookViewId="0">
      <selection activeCell="C28" sqref="C28"/>
    </sheetView>
  </sheetViews>
  <sheetFormatPr defaultRowHeight="14.4" x14ac:dyDescent="0.3"/>
  <cols>
    <col min="1" max="1" width="18" bestFit="1" customWidth="1"/>
    <col min="2" max="2" width="13.88671875" bestFit="1" customWidth="1"/>
    <col min="3" max="3" width="80.6640625" bestFit="1" customWidth="1"/>
    <col min="4" max="4" width="10.55468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5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6" t="s">
        <v>43</v>
      </c>
    </row>
    <row r="2" spans="1:39" ht="15" thickBot="1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36</v>
      </c>
      <c r="AL2" s="6" t="s">
        <v>37</v>
      </c>
      <c r="AM2" s="6" t="s">
        <v>38</v>
      </c>
    </row>
    <row r="3" spans="1:39" x14ac:dyDescent="0.3">
      <c r="A3">
        <v>1</v>
      </c>
      <c r="E3" s="2">
        <v>0</v>
      </c>
      <c r="F3">
        <v>2022</v>
      </c>
      <c r="G3" s="2">
        <v>50000</v>
      </c>
      <c r="H3" s="2">
        <v>0</v>
      </c>
      <c r="I3" t="s">
        <v>39</v>
      </c>
      <c r="J3" s="4">
        <v>0.75</v>
      </c>
      <c r="K3" s="2">
        <v>37500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12498.75</v>
      </c>
      <c r="AE3" s="2">
        <v>0</v>
      </c>
      <c r="AF3" s="2">
        <v>25001.25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x14ac:dyDescent="0.3">
      <c r="A4">
        <v>2</v>
      </c>
      <c r="E4" s="2">
        <v>0</v>
      </c>
      <c r="F4">
        <v>2022</v>
      </c>
      <c r="G4" s="2">
        <v>50000</v>
      </c>
      <c r="H4" s="2">
        <v>0</v>
      </c>
      <c r="I4" t="s">
        <v>39</v>
      </c>
      <c r="J4" s="4">
        <v>0.75</v>
      </c>
      <c r="K4" s="2">
        <v>37500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12498.75</v>
      </c>
      <c r="AE4" s="2">
        <v>25001.25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x14ac:dyDescent="0.3">
      <c r="A5">
        <v>3</v>
      </c>
      <c r="E5" s="2">
        <v>0</v>
      </c>
      <c r="F5">
        <v>2022</v>
      </c>
      <c r="G5" s="2">
        <v>25000</v>
      </c>
      <c r="H5" s="2">
        <v>0</v>
      </c>
      <c r="I5" t="s">
        <v>39</v>
      </c>
      <c r="J5" s="4">
        <v>0.75</v>
      </c>
      <c r="K5" s="2">
        <v>18750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6249.38</v>
      </c>
      <c r="AE5" s="2">
        <v>0</v>
      </c>
      <c r="AF5" s="2">
        <v>12500.62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ht="15" thickBot="1" x14ac:dyDescent="0.35">
      <c r="A6">
        <v>4</v>
      </c>
      <c r="E6" s="2">
        <v>0</v>
      </c>
      <c r="F6">
        <v>2022</v>
      </c>
      <c r="G6" s="2">
        <v>25000</v>
      </c>
      <c r="H6" s="2">
        <v>0</v>
      </c>
      <c r="I6" t="s">
        <v>39</v>
      </c>
      <c r="J6" s="4">
        <v>0.75</v>
      </c>
      <c r="K6" s="2">
        <v>18750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6249.38</v>
      </c>
      <c r="AE6" s="2">
        <v>12500.62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</row>
    <row r="7" spans="1:39" ht="15" thickBot="1" x14ac:dyDescent="0.35">
      <c r="A7" s="6"/>
      <c r="B7" s="6"/>
      <c r="C7" s="6"/>
      <c r="D7" s="6"/>
      <c r="E7" s="7">
        <f>SUM(E3:E6)</f>
        <v>0</v>
      </c>
      <c r="F7" s="6"/>
      <c r="G7" s="7">
        <f>SUM(G3:G6)</f>
        <v>150000</v>
      </c>
      <c r="H7" s="7">
        <f>SUM(H3:H6)</f>
        <v>0</v>
      </c>
      <c r="I7" s="6"/>
      <c r="J7" s="8">
        <f>AVERAGE(J3:J6)</f>
        <v>0.75</v>
      </c>
      <c r="K7" s="7">
        <f t="shared" ref="K7:AM7" si="0">SUM(K3:K6)</f>
        <v>112500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37496.26</v>
      </c>
      <c r="AE7" s="7">
        <f t="shared" si="0"/>
        <v>37501.870000000003</v>
      </c>
      <c r="AF7" s="7">
        <f t="shared" si="0"/>
        <v>37501.870000000003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</row>
    <row r="8" spans="1:39" ht="15" thickBot="1" x14ac:dyDescent="0.35"/>
    <row r="9" spans="1:39" ht="15" thickBot="1" x14ac:dyDescent="0.35">
      <c r="A9" s="6" t="s">
        <v>44</v>
      </c>
    </row>
    <row r="10" spans="1:39" ht="15" thickBot="1" x14ac:dyDescent="0.35">
      <c r="A10" s="6" t="s">
        <v>0</v>
      </c>
      <c r="B10" s="6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6" t="s">
        <v>26</v>
      </c>
      <c r="AB10" s="6" t="s">
        <v>27</v>
      </c>
      <c r="AC10" s="6" t="s">
        <v>28</v>
      </c>
      <c r="AD10" s="6" t="s">
        <v>29</v>
      </c>
      <c r="AE10" s="6" t="s">
        <v>30</v>
      </c>
      <c r="AF10" s="6" t="s">
        <v>31</v>
      </c>
      <c r="AG10" s="6" t="s">
        <v>32</v>
      </c>
      <c r="AH10" s="6" t="s">
        <v>33</v>
      </c>
      <c r="AI10" s="6" t="s">
        <v>34</v>
      </c>
      <c r="AJ10" s="6" t="s">
        <v>35</v>
      </c>
      <c r="AK10" s="6" t="s">
        <v>36</v>
      </c>
      <c r="AL10" s="6" t="s">
        <v>37</v>
      </c>
      <c r="AM10" s="6" t="s">
        <v>38</v>
      </c>
    </row>
    <row r="11" spans="1:39" x14ac:dyDescent="0.3">
      <c r="A11">
        <v>1</v>
      </c>
      <c r="E11" s="2">
        <v>0</v>
      </c>
      <c r="F11">
        <v>2022</v>
      </c>
      <c r="G11" s="2">
        <v>25000</v>
      </c>
      <c r="H11" s="2">
        <v>0</v>
      </c>
      <c r="I11" t="s">
        <v>39</v>
      </c>
      <c r="J11" s="4">
        <v>0.75</v>
      </c>
      <c r="K11" s="2">
        <v>18750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6249.38</v>
      </c>
      <c r="AE11" s="2">
        <v>0</v>
      </c>
      <c r="AF11" s="2">
        <v>12500.62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x14ac:dyDescent="0.3">
      <c r="A12">
        <v>2</v>
      </c>
      <c r="E12" s="2">
        <v>0</v>
      </c>
      <c r="F12">
        <v>2022</v>
      </c>
      <c r="G12" s="2">
        <v>25000</v>
      </c>
      <c r="H12" s="2">
        <v>0</v>
      </c>
      <c r="I12" t="s">
        <v>39</v>
      </c>
      <c r="J12" s="4">
        <v>0.75</v>
      </c>
      <c r="K12" s="2">
        <v>18750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6249.38</v>
      </c>
      <c r="AE12" s="2">
        <v>12500.62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</row>
    <row r="13" spans="1:39" x14ac:dyDescent="0.3">
      <c r="A13">
        <v>3</v>
      </c>
      <c r="E13" s="2">
        <v>0</v>
      </c>
      <c r="F13">
        <v>2022</v>
      </c>
      <c r="G13" s="2">
        <v>50000</v>
      </c>
      <c r="H13" s="2">
        <v>0</v>
      </c>
      <c r="I13" t="s">
        <v>39</v>
      </c>
      <c r="J13" s="4">
        <v>0.75</v>
      </c>
      <c r="K13" s="2">
        <v>37500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12498.75</v>
      </c>
      <c r="AE13" s="2">
        <v>0</v>
      </c>
      <c r="AF13" s="2">
        <v>25001.25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</row>
    <row r="14" spans="1:39" ht="15" thickBot="1" x14ac:dyDescent="0.35">
      <c r="A14">
        <v>4</v>
      </c>
      <c r="E14" s="2">
        <v>0</v>
      </c>
      <c r="F14">
        <v>2022</v>
      </c>
      <c r="G14" s="2">
        <v>50000</v>
      </c>
      <c r="H14" s="2">
        <v>0</v>
      </c>
      <c r="I14" t="s">
        <v>39</v>
      </c>
      <c r="J14" s="4">
        <v>0.75</v>
      </c>
      <c r="K14" s="2">
        <v>37500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12498.75</v>
      </c>
      <c r="AE14" s="2">
        <v>25001.25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</row>
    <row r="15" spans="1:39" ht="15" thickBot="1" x14ac:dyDescent="0.35">
      <c r="A15" s="6"/>
      <c r="B15" s="6"/>
      <c r="C15" s="6"/>
      <c r="D15" s="6"/>
      <c r="E15" s="7">
        <f>SUM(E11:E14)</f>
        <v>0</v>
      </c>
      <c r="F15" s="6"/>
      <c r="G15" s="7">
        <f>SUM(G11:G14)</f>
        <v>150000</v>
      </c>
      <c r="H15" s="7">
        <f>SUM(H11:H14)</f>
        <v>0</v>
      </c>
      <c r="I15" s="6"/>
      <c r="J15" s="8">
        <f>AVERAGE(J11:J14)</f>
        <v>0.75</v>
      </c>
      <c r="K15" s="7">
        <f t="shared" ref="K15:AM15" si="1">SUM(K11:K14)</f>
        <v>112500</v>
      </c>
      <c r="L15" s="7">
        <f t="shared" si="1"/>
        <v>0</v>
      </c>
      <c r="M15" s="7">
        <f t="shared" si="1"/>
        <v>0</v>
      </c>
      <c r="N15" s="7">
        <f t="shared" si="1"/>
        <v>0</v>
      </c>
      <c r="O15" s="7">
        <f t="shared" si="1"/>
        <v>0</v>
      </c>
      <c r="P15" s="7">
        <f t="shared" si="1"/>
        <v>0</v>
      </c>
      <c r="Q15" s="7">
        <f t="shared" si="1"/>
        <v>0</v>
      </c>
      <c r="R15" s="7">
        <f t="shared" si="1"/>
        <v>0</v>
      </c>
      <c r="S15" s="7">
        <f t="shared" si="1"/>
        <v>0</v>
      </c>
      <c r="T15" s="7">
        <f t="shared" si="1"/>
        <v>0</v>
      </c>
      <c r="U15" s="7">
        <f t="shared" si="1"/>
        <v>0</v>
      </c>
      <c r="V15" s="7">
        <f t="shared" si="1"/>
        <v>0</v>
      </c>
      <c r="W15" s="7">
        <f t="shared" si="1"/>
        <v>0</v>
      </c>
      <c r="X15" s="7">
        <f t="shared" si="1"/>
        <v>0</v>
      </c>
      <c r="Y15" s="7">
        <f t="shared" si="1"/>
        <v>0</v>
      </c>
      <c r="Z15" s="7">
        <f t="shared" si="1"/>
        <v>0</v>
      </c>
      <c r="AA15" s="7">
        <f t="shared" si="1"/>
        <v>0</v>
      </c>
      <c r="AB15" s="7">
        <f t="shared" si="1"/>
        <v>0</v>
      </c>
      <c r="AC15" s="7">
        <f t="shared" si="1"/>
        <v>0</v>
      </c>
      <c r="AD15" s="7">
        <f t="shared" si="1"/>
        <v>37496.26</v>
      </c>
      <c r="AE15" s="7">
        <f t="shared" si="1"/>
        <v>37501.870000000003</v>
      </c>
      <c r="AF15" s="7">
        <f t="shared" si="1"/>
        <v>37501.870000000003</v>
      </c>
      <c r="AG15" s="7">
        <f t="shared" si="1"/>
        <v>0</v>
      </c>
      <c r="AH15" s="7">
        <f t="shared" si="1"/>
        <v>0</v>
      </c>
      <c r="AI15" s="7">
        <f t="shared" si="1"/>
        <v>0</v>
      </c>
      <c r="AJ15" s="7">
        <f t="shared" si="1"/>
        <v>0</v>
      </c>
      <c r="AK15" s="7">
        <f t="shared" si="1"/>
        <v>0</v>
      </c>
      <c r="AL15" s="7">
        <f t="shared" si="1"/>
        <v>0</v>
      </c>
      <c r="AM15" s="7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71F9-906B-4C92-93FC-4AB1DA01F57E}">
  <sheetPr>
    <tabColor indexed="27"/>
  </sheetPr>
  <dimension ref="A1:AM5"/>
  <sheetViews>
    <sheetView workbookViewId="0">
      <selection activeCell="B2" sqref="B2:D4"/>
    </sheetView>
  </sheetViews>
  <sheetFormatPr defaultRowHeight="14.4" x14ac:dyDescent="0.3"/>
  <cols>
    <col min="1" max="1" width="6.88671875" bestFit="1" customWidth="1"/>
    <col min="2" max="2" width="13.88671875" bestFit="1" customWidth="1"/>
    <col min="3" max="3" width="64.5546875" bestFit="1" customWidth="1"/>
    <col min="4" max="4" width="10.55468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5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</row>
    <row r="2" spans="1:39" x14ac:dyDescent="0.3">
      <c r="A2">
        <v>1</v>
      </c>
      <c r="E2" s="2">
        <v>0</v>
      </c>
      <c r="F2">
        <v>2022</v>
      </c>
      <c r="G2" s="2">
        <v>75000</v>
      </c>
      <c r="H2" s="2">
        <v>0</v>
      </c>
      <c r="I2" t="s">
        <v>39</v>
      </c>
      <c r="J2" s="4">
        <v>0.75</v>
      </c>
      <c r="K2" s="2">
        <v>56250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18748.13</v>
      </c>
      <c r="AE2" s="2">
        <v>0</v>
      </c>
      <c r="AF2" s="2">
        <v>37501.870000000003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x14ac:dyDescent="0.3">
      <c r="A3">
        <v>2</v>
      </c>
      <c r="E3" s="2">
        <v>0</v>
      </c>
      <c r="F3">
        <v>2022</v>
      </c>
      <c r="G3" s="2">
        <v>75000</v>
      </c>
      <c r="H3" s="2">
        <v>0</v>
      </c>
      <c r="I3" t="s">
        <v>39</v>
      </c>
      <c r="J3" s="4">
        <v>0.75</v>
      </c>
      <c r="K3" s="2">
        <v>56250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18748.13</v>
      </c>
      <c r="AE3" s="2">
        <v>0</v>
      </c>
      <c r="AF3" s="2">
        <v>37501.870000000003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ht="15" thickBot="1" x14ac:dyDescent="0.35">
      <c r="A4">
        <v>3</v>
      </c>
      <c r="E4" s="2">
        <v>0</v>
      </c>
      <c r="F4">
        <v>2022</v>
      </c>
      <c r="G4" s="2">
        <v>75000</v>
      </c>
      <c r="H4" s="2">
        <v>0</v>
      </c>
      <c r="I4" t="s">
        <v>39</v>
      </c>
      <c r="J4" s="4">
        <v>0.75</v>
      </c>
      <c r="K4" s="2">
        <v>56250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18748.13</v>
      </c>
      <c r="AE4" s="2">
        <v>0</v>
      </c>
      <c r="AF4" s="2">
        <v>37501.870000000003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ht="15" thickBot="1" x14ac:dyDescent="0.35">
      <c r="A5" s="9"/>
      <c r="B5" s="9"/>
      <c r="C5" s="9"/>
      <c r="D5" s="9"/>
      <c r="E5" s="10">
        <f>SUM(E2:E4)</f>
        <v>0</v>
      </c>
      <c r="F5" s="9"/>
      <c r="G5" s="10">
        <f>SUM(G2:G4)</f>
        <v>225000</v>
      </c>
      <c r="H5" s="10">
        <f>SUM(H2:H4)</f>
        <v>0</v>
      </c>
      <c r="I5" s="9"/>
      <c r="J5" s="11">
        <f>AVERAGE(J2:J4)</f>
        <v>0.75</v>
      </c>
      <c r="K5" s="10">
        <f t="shared" ref="K5:AM5" si="0">SUM(K2:K4)</f>
        <v>168750</v>
      </c>
      <c r="L5" s="10">
        <f t="shared" si="0"/>
        <v>0</v>
      </c>
      <c r="M5" s="10">
        <f t="shared" si="0"/>
        <v>0</v>
      </c>
      <c r="N5" s="10">
        <f t="shared" si="0"/>
        <v>0</v>
      </c>
      <c r="O5" s="10">
        <f t="shared" si="0"/>
        <v>0</v>
      </c>
      <c r="P5" s="10">
        <f t="shared" si="0"/>
        <v>0</v>
      </c>
      <c r="Q5" s="10">
        <f t="shared" si="0"/>
        <v>0</v>
      </c>
      <c r="R5" s="10">
        <f t="shared" si="0"/>
        <v>0</v>
      </c>
      <c r="S5" s="10">
        <f t="shared" si="0"/>
        <v>0</v>
      </c>
      <c r="T5" s="10">
        <f t="shared" si="0"/>
        <v>0</v>
      </c>
      <c r="U5" s="10">
        <f t="shared" si="0"/>
        <v>0</v>
      </c>
      <c r="V5" s="10">
        <f t="shared" si="0"/>
        <v>0</v>
      </c>
      <c r="W5" s="10">
        <f t="shared" si="0"/>
        <v>0</v>
      </c>
      <c r="X5" s="10">
        <f t="shared" si="0"/>
        <v>0</v>
      </c>
      <c r="Y5" s="10">
        <f t="shared" si="0"/>
        <v>0</v>
      </c>
      <c r="Z5" s="10">
        <f t="shared" si="0"/>
        <v>0</v>
      </c>
      <c r="AA5" s="10">
        <f t="shared" si="0"/>
        <v>0</v>
      </c>
      <c r="AB5" s="10">
        <f t="shared" si="0"/>
        <v>0</v>
      </c>
      <c r="AC5" s="10">
        <f t="shared" si="0"/>
        <v>0</v>
      </c>
      <c r="AD5" s="10">
        <f t="shared" si="0"/>
        <v>56244.39</v>
      </c>
      <c r="AE5" s="10">
        <f t="shared" si="0"/>
        <v>0</v>
      </c>
      <c r="AF5" s="10">
        <f t="shared" si="0"/>
        <v>112505.61000000002</v>
      </c>
      <c r="AG5" s="10">
        <f t="shared" si="0"/>
        <v>0</v>
      </c>
      <c r="AH5" s="10">
        <f t="shared" si="0"/>
        <v>0</v>
      </c>
      <c r="AI5" s="10">
        <f t="shared" si="0"/>
        <v>0</v>
      </c>
      <c r="AJ5" s="10">
        <f t="shared" si="0"/>
        <v>0</v>
      </c>
      <c r="AK5" s="10">
        <f t="shared" si="0"/>
        <v>0</v>
      </c>
      <c r="AL5" s="10">
        <f t="shared" si="0"/>
        <v>0</v>
      </c>
      <c r="AM5" s="10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B43D-EFA3-4495-8900-CBC30E695808}">
  <sheetPr>
    <tabColor indexed="45"/>
  </sheetPr>
  <dimension ref="A1:AM1"/>
  <sheetViews>
    <sheetView workbookViewId="0"/>
  </sheetViews>
  <sheetFormatPr defaultRowHeight="14.4" x14ac:dyDescent="0.3"/>
  <cols>
    <col min="1" max="1" width="6.88671875" bestFit="1" customWidth="1"/>
    <col min="2" max="2" width="9.6640625" bestFit="1" customWidth="1"/>
    <col min="3" max="3" width="9.33203125" bestFit="1" customWidth="1"/>
    <col min="4" max="4" width="7.1093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0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382C-2F1D-411D-8FAA-D019EAE2C0B1}">
  <sheetPr>
    <tabColor indexed="29"/>
  </sheetPr>
  <dimension ref="A1:AM4"/>
  <sheetViews>
    <sheetView topLeftCell="D1" workbookViewId="0">
      <selection activeCell="G2" sqref="G2"/>
    </sheetView>
  </sheetViews>
  <sheetFormatPr defaultRowHeight="14.4" x14ac:dyDescent="0.3"/>
  <cols>
    <col min="1" max="1" width="6.88671875" bestFit="1" customWidth="1"/>
    <col min="2" max="2" width="15.5546875" bestFit="1" customWidth="1"/>
    <col min="3" max="3" width="62" bestFit="1" customWidth="1"/>
    <col min="4" max="4" width="10.55468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6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13" t="s">
        <v>28</v>
      </c>
      <c r="AD1" s="13" t="s">
        <v>29</v>
      </c>
      <c r="AE1" s="13" t="s">
        <v>30</v>
      </c>
      <c r="AF1" s="13" t="s">
        <v>31</v>
      </c>
      <c r="AG1" s="13" t="s">
        <v>32</v>
      </c>
      <c r="AH1" s="13" t="s">
        <v>33</v>
      </c>
      <c r="AI1" s="13" t="s">
        <v>34</v>
      </c>
      <c r="AJ1" s="13" t="s">
        <v>35</v>
      </c>
      <c r="AK1" s="13" t="s">
        <v>36</v>
      </c>
      <c r="AL1" s="13" t="s">
        <v>37</v>
      </c>
      <c r="AM1" s="13" t="s">
        <v>38</v>
      </c>
    </row>
    <row r="2" spans="1:39" x14ac:dyDescent="0.3">
      <c r="A2">
        <v>1</v>
      </c>
      <c r="E2" s="2">
        <v>0</v>
      </c>
      <c r="F2">
        <v>2015</v>
      </c>
      <c r="G2" s="2">
        <v>52721.66</v>
      </c>
      <c r="H2" s="2">
        <v>0</v>
      </c>
      <c r="I2" t="s">
        <v>45</v>
      </c>
      <c r="J2" s="4">
        <v>1</v>
      </c>
      <c r="K2" s="2">
        <v>52721.66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ht="15" thickBot="1" x14ac:dyDescent="0.35">
      <c r="A3">
        <v>2</v>
      </c>
      <c r="E3" s="2">
        <v>0</v>
      </c>
      <c r="F3">
        <v>2015</v>
      </c>
      <c r="G3" s="2">
        <v>96400.13</v>
      </c>
      <c r="H3" s="2">
        <v>0</v>
      </c>
      <c r="I3" t="s">
        <v>45</v>
      </c>
      <c r="J3" s="4">
        <v>1</v>
      </c>
      <c r="K3" s="2">
        <v>96400.13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ht="15" thickBot="1" x14ac:dyDescent="0.35">
      <c r="A4" s="13"/>
      <c r="B4" s="13"/>
      <c r="C4" s="13"/>
      <c r="D4" s="13"/>
      <c r="E4" s="14">
        <f>SUM(E2:E3)</f>
        <v>0</v>
      </c>
      <c r="F4" s="13"/>
      <c r="G4" s="14">
        <f>SUM(G2:G3)</f>
        <v>149121.79</v>
      </c>
      <c r="H4" s="14">
        <f>SUM(H2:H3)</f>
        <v>0</v>
      </c>
      <c r="I4" s="13"/>
      <c r="J4" s="15">
        <f>AVERAGE(J2:J3)</f>
        <v>1</v>
      </c>
      <c r="K4" s="14">
        <f>SUM(K2:K3)</f>
        <v>149121.79</v>
      </c>
      <c r="L4" s="14">
        <f>SUM(L2:L3)</f>
        <v>0</v>
      </c>
      <c r="M4" s="14">
        <f>SUM(M2:M3)</f>
        <v>0</v>
      </c>
      <c r="N4" s="14">
        <f>SUM(N2:N3)</f>
        <v>0</v>
      </c>
      <c r="O4" s="14">
        <f>SUM(O2:O3)</f>
        <v>0</v>
      </c>
      <c r="P4" s="14">
        <f>SUM(P2:P3)</f>
        <v>0</v>
      </c>
      <c r="Q4" s="14">
        <f>SUM(Q2:Q3)</f>
        <v>0</v>
      </c>
      <c r="R4" s="14">
        <f>SUM(R2:R3)</f>
        <v>0</v>
      </c>
      <c r="S4" s="14">
        <f>SUM(S2:S3)</f>
        <v>0</v>
      </c>
      <c r="T4" s="14">
        <f>SUM(T2:T3)</f>
        <v>0</v>
      </c>
      <c r="U4" s="14">
        <f>SUM(U2:U3)</f>
        <v>0</v>
      </c>
      <c r="V4" s="14">
        <f>SUM(V2:V3)</f>
        <v>0</v>
      </c>
      <c r="W4" s="14">
        <f>SUM(W2:W3)</f>
        <v>0</v>
      </c>
      <c r="X4" s="14">
        <f>SUM(X2:X3)</f>
        <v>0</v>
      </c>
      <c r="Y4" s="14">
        <f>SUM(Y2:Y3)</f>
        <v>0</v>
      </c>
      <c r="Z4" s="14">
        <f>SUM(Z2:Z3)</f>
        <v>0</v>
      </c>
      <c r="AA4" s="14">
        <f>SUM(AA2:AA3)</f>
        <v>0</v>
      </c>
      <c r="AB4" s="14">
        <f>SUM(AB2:AB3)</f>
        <v>0</v>
      </c>
      <c r="AC4" s="14">
        <f>SUM(AC2:AC3)</f>
        <v>0</v>
      </c>
      <c r="AD4" s="14">
        <f>SUM(AD2:AD3)</f>
        <v>0</v>
      </c>
      <c r="AE4" s="14">
        <f>SUM(AE2:AE3)</f>
        <v>0</v>
      </c>
      <c r="AF4" s="14">
        <f>SUM(AF2:AF3)</f>
        <v>0</v>
      </c>
      <c r="AG4" s="14">
        <f>SUM(AG2:AG3)</f>
        <v>0</v>
      </c>
      <c r="AH4" s="14">
        <f>SUM(AH2:AH3)</f>
        <v>0</v>
      </c>
      <c r="AI4" s="14">
        <f>SUM(AI2:AI3)</f>
        <v>0</v>
      </c>
      <c r="AJ4" s="14">
        <f>SUM(AJ2:AJ3)</f>
        <v>0</v>
      </c>
      <c r="AK4" s="14">
        <f>SUM(AK2:AK3)</f>
        <v>0</v>
      </c>
      <c r="AL4" s="14">
        <f>SUM(AL2:AL3)</f>
        <v>0</v>
      </c>
      <c r="AM4" s="14">
        <f>SUM(AM2:AM3)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7CA50-0A8E-4D71-89DD-0BCCB20D5974}">
  <sheetPr>
    <tabColor indexed="44"/>
  </sheetPr>
  <dimension ref="A1:AM1"/>
  <sheetViews>
    <sheetView workbookViewId="0"/>
  </sheetViews>
  <sheetFormatPr defaultRowHeight="14.4" x14ac:dyDescent="0.3"/>
  <cols>
    <col min="1" max="1" width="6.88671875" bestFit="1" customWidth="1"/>
    <col min="2" max="2" width="9.6640625" bestFit="1" customWidth="1"/>
    <col min="3" max="3" width="9.33203125" bestFit="1" customWidth="1"/>
    <col min="4" max="4" width="7.109375" bestFit="1" customWidth="1"/>
    <col min="5" max="5" width="18.44140625" bestFit="1" customWidth="1"/>
    <col min="6" max="6" width="10.5546875" bestFit="1" customWidth="1"/>
    <col min="7" max="7" width="13.44140625" bestFit="1" customWidth="1"/>
    <col min="8" max="8" width="14" bestFit="1" customWidth="1"/>
    <col min="9" max="9" width="3.109375" bestFit="1" customWidth="1"/>
    <col min="10" max="10" width="10.33203125" bestFit="1" customWidth="1"/>
    <col min="11" max="11" width="17.6640625" bestFit="1" customWidth="1"/>
    <col min="12" max="12" width="33.44140625" bestFit="1" customWidth="1"/>
    <col min="13" max="13" width="29.33203125" bestFit="1" customWidth="1"/>
    <col min="14" max="14" width="31.44140625" bestFit="1" customWidth="1"/>
    <col min="15" max="15" width="36.44140625" bestFit="1" customWidth="1"/>
    <col min="16" max="16" width="35.33203125" bestFit="1" customWidth="1"/>
    <col min="17" max="17" width="33.44140625" bestFit="1" customWidth="1"/>
    <col min="18" max="18" width="34.109375" bestFit="1" customWidth="1"/>
    <col min="19" max="19" width="36" bestFit="1" customWidth="1"/>
    <col min="20" max="20" width="33.88671875" bestFit="1" customWidth="1"/>
    <col min="21" max="21" width="34.88671875" bestFit="1" customWidth="1"/>
    <col min="22" max="22" width="33.44140625" bestFit="1" customWidth="1"/>
    <col min="23" max="25" width="31.6640625" bestFit="1" customWidth="1"/>
    <col min="26" max="26" width="35.109375" bestFit="1" customWidth="1"/>
    <col min="27" max="27" width="32.109375" bestFit="1" customWidth="1"/>
    <col min="28" max="28" width="33.88671875" bestFit="1" customWidth="1"/>
    <col min="29" max="29" width="34.5546875" bestFit="1" customWidth="1"/>
    <col min="30" max="30" width="33" bestFit="1" customWidth="1"/>
    <col min="31" max="31" width="30" bestFit="1" customWidth="1"/>
    <col min="32" max="32" width="29.6640625" bestFit="1" customWidth="1"/>
    <col min="33" max="33" width="31.5546875" bestFit="1" customWidth="1"/>
    <col min="34" max="34" width="31.33203125" bestFit="1" customWidth="1"/>
    <col min="35" max="35" width="35.33203125" bestFit="1" customWidth="1"/>
    <col min="36" max="36" width="31.44140625" bestFit="1" customWidth="1"/>
    <col min="37" max="37" width="31.109375" bestFit="1" customWidth="1"/>
    <col min="38" max="38" width="33" bestFit="1" customWidth="1"/>
    <col min="39" max="39" width="32.6640625" bestFit="1" customWidth="1"/>
  </cols>
  <sheetData>
    <row r="1" spans="1:39" ht="15" thickBot="1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6" t="s">
        <v>29</v>
      </c>
      <c r="AE1" s="16" t="s">
        <v>30</v>
      </c>
      <c r="AF1" s="16" t="s">
        <v>31</v>
      </c>
      <c r="AG1" s="16" t="s">
        <v>32</v>
      </c>
      <c r="AH1" s="16" t="s">
        <v>33</v>
      </c>
      <c r="AI1" s="16" t="s">
        <v>34</v>
      </c>
      <c r="AJ1" s="16" t="s">
        <v>35</v>
      </c>
      <c r="AK1" s="16" t="s">
        <v>36</v>
      </c>
      <c r="AL1" s="16" t="s">
        <v>37</v>
      </c>
      <c r="AM1" s="16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D0C8-46D7-4C5D-BD94-A657B697651D}">
  <sheetPr>
    <tabColor indexed="31"/>
  </sheetPr>
  <dimension ref="A1:AH7"/>
  <sheetViews>
    <sheetView workbookViewId="0">
      <selection activeCell="H36" sqref="H36"/>
    </sheetView>
  </sheetViews>
  <sheetFormatPr defaultRowHeight="14.4" x14ac:dyDescent="0.3"/>
  <cols>
    <col min="1" max="1" width="7.109375" bestFit="1" customWidth="1"/>
    <col min="2" max="2" width="3.109375" bestFit="1" customWidth="1"/>
    <col min="3" max="3" width="47.88671875" bestFit="1" customWidth="1"/>
    <col min="4" max="4" width="13.44140625" bestFit="1" customWidth="1"/>
    <col min="5" max="5" width="14" bestFit="1" customWidth="1"/>
    <col min="6" max="6" width="17.6640625" bestFit="1" customWidth="1"/>
    <col min="7" max="7" width="33.44140625" bestFit="1" customWidth="1"/>
    <col min="8" max="8" width="29.33203125" bestFit="1" customWidth="1"/>
    <col min="9" max="9" width="31.44140625" bestFit="1" customWidth="1"/>
    <col min="10" max="10" width="36.44140625" bestFit="1" customWidth="1"/>
    <col min="11" max="11" width="35.33203125" bestFit="1" customWidth="1"/>
    <col min="12" max="12" width="33.44140625" bestFit="1" customWidth="1"/>
    <col min="13" max="13" width="34.109375" bestFit="1" customWidth="1"/>
    <col min="14" max="14" width="36" bestFit="1" customWidth="1"/>
    <col min="15" max="15" width="33.88671875" bestFit="1" customWidth="1"/>
    <col min="16" max="16" width="34.88671875" bestFit="1" customWidth="1"/>
    <col min="17" max="17" width="33.44140625" bestFit="1" customWidth="1"/>
    <col min="18" max="20" width="31.6640625" bestFit="1" customWidth="1"/>
    <col min="21" max="21" width="35.109375" bestFit="1" customWidth="1"/>
    <col min="22" max="22" width="32.109375" bestFit="1" customWidth="1"/>
    <col min="23" max="23" width="33.88671875" bestFit="1" customWidth="1"/>
    <col min="24" max="24" width="34.5546875" bestFit="1" customWidth="1"/>
    <col min="25" max="25" width="33" bestFit="1" customWidth="1"/>
    <col min="26" max="26" width="30" bestFit="1" customWidth="1"/>
    <col min="27" max="27" width="29.6640625" bestFit="1" customWidth="1"/>
    <col min="28" max="28" width="31.5546875" bestFit="1" customWidth="1"/>
    <col min="29" max="29" width="31.33203125" bestFit="1" customWidth="1"/>
    <col min="30" max="30" width="35.33203125" bestFit="1" customWidth="1"/>
    <col min="31" max="31" width="31.44140625" bestFit="1" customWidth="1"/>
    <col min="32" max="32" width="31.109375" bestFit="1" customWidth="1"/>
    <col min="33" max="33" width="33" bestFit="1" customWidth="1"/>
    <col min="34" max="34" width="32.6640625" bestFit="1" customWidth="1"/>
  </cols>
  <sheetData>
    <row r="1" spans="1:34" ht="15" thickBot="1" x14ac:dyDescent="0.35">
      <c r="A1" s="17" t="s">
        <v>46</v>
      </c>
      <c r="B1" s="17" t="s">
        <v>8</v>
      </c>
      <c r="C1" s="17" t="s">
        <v>47</v>
      </c>
      <c r="D1" s="17" t="s">
        <v>6</v>
      </c>
      <c r="E1" s="17" t="s">
        <v>7</v>
      </c>
      <c r="F1" s="17" t="s">
        <v>10</v>
      </c>
      <c r="G1" s="17" t="s">
        <v>11</v>
      </c>
      <c r="H1" s="17" t="s">
        <v>12</v>
      </c>
      <c r="I1" s="17" t="s">
        <v>13</v>
      </c>
      <c r="J1" s="17" t="s">
        <v>14</v>
      </c>
      <c r="K1" s="17" t="s">
        <v>15</v>
      </c>
      <c r="L1" s="17" t="s">
        <v>16</v>
      </c>
      <c r="M1" s="17" t="s">
        <v>17</v>
      </c>
      <c r="N1" s="17" t="s">
        <v>18</v>
      </c>
      <c r="O1" s="17" t="s">
        <v>19</v>
      </c>
      <c r="P1" s="17" t="s">
        <v>20</v>
      </c>
      <c r="Q1" s="17" t="s">
        <v>21</v>
      </c>
      <c r="R1" s="17" t="s">
        <v>22</v>
      </c>
      <c r="S1" s="17" t="s">
        <v>23</v>
      </c>
      <c r="T1" s="17" t="s">
        <v>24</v>
      </c>
      <c r="U1" s="17" t="s">
        <v>25</v>
      </c>
      <c r="V1" s="17" t="s">
        <v>26</v>
      </c>
      <c r="W1" s="17" t="s">
        <v>27</v>
      </c>
      <c r="X1" s="17" t="s">
        <v>28</v>
      </c>
      <c r="Y1" s="17" t="s">
        <v>29</v>
      </c>
      <c r="Z1" s="17" t="s">
        <v>30</v>
      </c>
      <c r="AA1" s="17" t="s">
        <v>31</v>
      </c>
      <c r="AB1" s="17" t="s">
        <v>32</v>
      </c>
      <c r="AC1" s="17" t="s">
        <v>33</v>
      </c>
      <c r="AD1" s="17" t="s">
        <v>34</v>
      </c>
      <c r="AE1" s="17" t="s">
        <v>35</v>
      </c>
      <c r="AF1" s="17" t="s">
        <v>36</v>
      </c>
      <c r="AG1" s="17" t="s">
        <v>37</v>
      </c>
      <c r="AH1" s="17" t="s">
        <v>38</v>
      </c>
    </row>
    <row r="2" spans="1:34" x14ac:dyDescent="0.3">
      <c r="A2" s="18">
        <v>1</v>
      </c>
      <c r="B2" t="s">
        <v>41</v>
      </c>
      <c r="C2" t="s">
        <v>48</v>
      </c>
      <c r="D2" s="2"/>
      <c r="E2" s="2"/>
      <c r="F2" s="2"/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/>
      <c r="Z2" s="2"/>
      <c r="AA2" s="2"/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</row>
    <row r="3" spans="1:34" x14ac:dyDescent="0.3">
      <c r="A3" s="18">
        <v>2</v>
      </c>
      <c r="B3" t="s">
        <v>42</v>
      </c>
      <c r="C3" t="s">
        <v>49</v>
      </c>
      <c r="D3" s="2"/>
      <c r="E3" s="2"/>
      <c r="F3" s="2"/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/>
      <c r="Z3" s="2"/>
      <c r="AA3" s="2"/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</row>
    <row r="4" spans="1:34" x14ac:dyDescent="0.3">
      <c r="A4" s="18">
        <v>1</v>
      </c>
      <c r="B4" t="s">
        <v>40</v>
      </c>
      <c r="C4" t="s">
        <v>50</v>
      </c>
      <c r="D4" s="2"/>
      <c r="E4" s="2"/>
      <c r="F4" s="2"/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/>
      <c r="Z4" s="2"/>
      <c r="AA4" s="2"/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</row>
    <row r="5" spans="1:34" x14ac:dyDescent="0.3">
      <c r="A5" s="18">
        <v>13</v>
      </c>
      <c r="B5" t="s">
        <v>45</v>
      </c>
      <c r="C5" t="s">
        <v>51</v>
      </c>
      <c r="D5" s="2"/>
      <c r="E5" s="2"/>
      <c r="F5" s="2"/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/>
      <c r="Z5" s="2"/>
      <c r="AA5" s="2"/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</row>
    <row r="6" spans="1:34" ht="15" thickBot="1" x14ac:dyDescent="0.35">
      <c r="A6" s="18">
        <v>41</v>
      </c>
      <c r="B6" t="s">
        <v>39</v>
      </c>
      <c r="C6" t="s">
        <v>52</v>
      </c>
      <c r="D6" s="2"/>
      <c r="E6" s="2"/>
      <c r="F6" s="2"/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/>
      <c r="Z6" s="2"/>
      <c r="AA6" s="2"/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</row>
    <row r="7" spans="1:34" ht="15" thickBot="1" x14ac:dyDescent="0.35">
      <c r="A7" s="19">
        <f>SUM(A2:A6)</f>
        <v>58</v>
      </c>
      <c r="B7" s="17"/>
      <c r="C7" s="17"/>
      <c r="D7" s="20">
        <f t="shared" ref="D7:AH7" si="0">SUM(D2:D6)</f>
        <v>0</v>
      </c>
      <c r="E7" s="20">
        <f t="shared" si="0"/>
        <v>0</v>
      </c>
      <c r="F7" s="20">
        <f t="shared" si="0"/>
        <v>0</v>
      </c>
      <c r="G7" s="20">
        <f t="shared" si="0"/>
        <v>0</v>
      </c>
      <c r="H7" s="20">
        <f t="shared" si="0"/>
        <v>0</v>
      </c>
      <c r="I7" s="20">
        <f t="shared" si="0"/>
        <v>0</v>
      </c>
      <c r="J7" s="20">
        <f t="shared" si="0"/>
        <v>0</v>
      </c>
      <c r="K7" s="20">
        <f t="shared" si="0"/>
        <v>0</v>
      </c>
      <c r="L7" s="20">
        <f t="shared" si="0"/>
        <v>0</v>
      </c>
      <c r="M7" s="20">
        <f t="shared" si="0"/>
        <v>0</v>
      </c>
      <c r="N7" s="20">
        <f t="shared" si="0"/>
        <v>0</v>
      </c>
      <c r="O7" s="20">
        <f t="shared" si="0"/>
        <v>0</v>
      </c>
      <c r="P7" s="20">
        <f t="shared" si="0"/>
        <v>0</v>
      </c>
      <c r="Q7" s="20">
        <f t="shared" si="0"/>
        <v>0</v>
      </c>
      <c r="R7" s="20">
        <f t="shared" si="0"/>
        <v>0</v>
      </c>
      <c r="S7" s="20">
        <f t="shared" si="0"/>
        <v>0</v>
      </c>
      <c r="T7" s="20">
        <f t="shared" si="0"/>
        <v>0</v>
      </c>
      <c r="U7" s="20">
        <f t="shared" si="0"/>
        <v>0</v>
      </c>
      <c r="V7" s="20">
        <f t="shared" si="0"/>
        <v>0</v>
      </c>
      <c r="W7" s="20">
        <f t="shared" si="0"/>
        <v>0</v>
      </c>
      <c r="X7" s="20">
        <f t="shared" si="0"/>
        <v>0</v>
      </c>
      <c r="Y7" s="20">
        <f t="shared" si="0"/>
        <v>0</v>
      </c>
      <c r="Z7" s="20">
        <f t="shared" si="0"/>
        <v>0</v>
      </c>
      <c r="AA7" s="20">
        <f t="shared" si="0"/>
        <v>0</v>
      </c>
      <c r="AB7" s="20">
        <f t="shared" si="0"/>
        <v>0</v>
      </c>
      <c r="AC7" s="20">
        <f t="shared" si="0"/>
        <v>0</v>
      </c>
      <c r="AD7" s="20">
        <f t="shared" si="0"/>
        <v>0</v>
      </c>
      <c r="AE7" s="20">
        <f t="shared" si="0"/>
        <v>0</v>
      </c>
      <c r="AF7" s="20">
        <f t="shared" si="0"/>
        <v>0</v>
      </c>
      <c r="AG7" s="20">
        <f t="shared" si="0"/>
        <v>0</v>
      </c>
      <c r="AH7" s="20">
        <f t="shared" si="0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8B78E-67B7-4131-8634-04912E42B92D}">
  <sheetPr>
    <tabColor indexed="22"/>
  </sheetPr>
  <dimension ref="A1:F3"/>
  <sheetViews>
    <sheetView workbookViewId="0">
      <selection activeCell="E16" sqref="E16"/>
    </sheetView>
  </sheetViews>
  <sheetFormatPr defaultRowHeight="14.4" x14ac:dyDescent="0.3"/>
  <cols>
    <col min="1" max="1" width="6.88671875" bestFit="1" customWidth="1"/>
    <col min="2" max="2" width="16.44140625" bestFit="1" customWidth="1"/>
    <col min="3" max="3" width="21.88671875" bestFit="1" customWidth="1"/>
    <col min="4" max="4" width="63" bestFit="1" customWidth="1"/>
    <col min="5" max="5" width="21.109375" bestFit="1" customWidth="1"/>
    <col min="6" max="6" width="15" bestFit="1" customWidth="1"/>
  </cols>
  <sheetData>
    <row r="1" spans="1:6" ht="15" thickBot="1" x14ac:dyDescent="0.35">
      <c r="A1" s="21" t="s">
        <v>0</v>
      </c>
      <c r="B1" s="21" t="s">
        <v>53</v>
      </c>
      <c r="C1" s="21" t="s">
        <v>54</v>
      </c>
      <c r="D1" s="21" t="s">
        <v>55</v>
      </c>
      <c r="E1" s="21" t="s">
        <v>56</v>
      </c>
      <c r="F1" s="21" t="s">
        <v>57</v>
      </c>
    </row>
    <row r="2" spans="1:6" x14ac:dyDescent="0.3">
      <c r="A2">
        <v>1</v>
      </c>
      <c r="E2" t="s">
        <v>58</v>
      </c>
      <c r="F2" t="s">
        <v>59</v>
      </c>
    </row>
    <row r="3" spans="1:6" x14ac:dyDescent="0.3">
      <c r="A3">
        <v>2</v>
      </c>
      <c r="E3" t="s">
        <v>58</v>
      </c>
      <c r="F3" t="s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433AB-6C88-448F-AF01-E6D739A74426}">
  <sheetPr>
    <tabColor indexed="24"/>
  </sheetPr>
  <dimension ref="A1:F51"/>
  <sheetViews>
    <sheetView workbookViewId="0">
      <selection activeCell="D21" sqref="D21"/>
    </sheetView>
  </sheetViews>
  <sheetFormatPr defaultRowHeight="14.4" x14ac:dyDescent="0.3"/>
  <cols>
    <col min="1" max="1" width="6.88671875" bestFit="1" customWidth="1"/>
    <col min="2" max="2" width="16.44140625" bestFit="1" customWidth="1"/>
    <col min="3" max="3" width="29.6640625" bestFit="1" customWidth="1"/>
    <col min="4" max="4" width="62.44140625" bestFit="1" customWidth="1"/>
    <col min="5" max="5" width="18.109375" bestFit="1" customWidth="1"/>
    <col min="6" max="6" width="15" bestFit="1" customWidth="1"/>
  </cols>
  <sheetData>
    <row r="1" spans="1:6" ht="15" thickBot="1" x14ac:dyDescent="0.35">
      <c r="A1" s="22" t="s">
        <v>0</v>
      </c>
      <c r="B1" s="22" t="s">
        <v>53</v>
      </c>
      <c r="C1" s="22" t="s">
        <v>54</v>
      </c>
      <c r="D1" s="22" t="s">
        <v>55</v>
      </c>
      <c r="E1" s="22" t="s">
        <v>56</v>
      </c>
      <c r="F1" s="22" t="s">
        <v>57</v>
      </c>
    </row>
    <row r="2" spans="1:6" x14ac:dyDescent="0.3">
      <c r="A2">
        <v>1</v>
      </c>
    </row>
    <row r="3" spans="1:6" x14ac:dyDescent="0.3">
      <c r="A3">
        <v>2</v>
      </c>
    </row>
    <row r="4" spans="1:6" x14ac:dyDescent="0.3">
      <c r="A4">
        <v>3</v>
      </c>
    </row>
    <row r="5" spans="1:6" x14ac:dyDescent="0.3">
      <c r="A5">
        <v>4</v>
      </c>
    </row>
    <row r="6" spans="1:6" x14ac:dyDescent="0.3">
      <c r="A6">
        <v>5</v>
      </c>
    </row>
    <row r="7" spans="1:6" x14ac:dyDescent="0.3">
      <c r="A7">
        <v>6</v>
      </c>
    </row>
    <row r="8" spans="1:6" x14ac:dyDescent="0.3">
      <c r="A8">
        <v>7</v>
      </c>
    </row>
    <row r="9" spans="1:6" x14ac:dyDescent="0.3">
      <c r="A9">
        <v>8</v>
      </c>
    </row>
    <row r="10" spans="1:6" x14ac:dyDescent="0.3">
      <c r="A10">
        <v>9</v>
      </c>
    </row>
    <row r="11" spans="1:6" x14ac:dyDescent="0.3">
      <c r="A11">
        <v>10</v>
      </c>
    </row>
    <row r="12" spans="1:6" x14ac:dyDescent="0.3">
      <c r="A12">
        <v>11</v>
      </c>
    </row>
    <row r="13" spans="1:6" x14ac:dyDescent="0.3">
      <c r="A13">
        <v>12</v>
      </c>
    </row>
    <row r="14" spans="1:6" x14ac:dyDescent="0.3">
      <c r="A14">
        <v>13</v>
      </c>
    </row>
    <row r="15" spans="1:6" x14ac:dyDescent="0.3">
      <c r="A15">
        <v>14</v>
      </c>
    </row>
    <row r="16" spans="1:6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  <row r="20" spans="1:1" x14ac:dyDescent="0.3">
      <c r="A20">
        <v>19</v>
      </c>
    </row>
    <row r="21" spans="1:1" x14ac:dyDescent="0.3">
      <c r="A21">
        <v>20</v>
      </c>
    </row>
    <row r="22" spans="1:1" x14ac:dyDescent="0.3">
      <c r="A22">
        <v>21</v>
      </c>
    </row>
    <row r="23" spans="1:1" x14ac:dyDescent="0.3">
      <c r="A23">
        <v>22</v>
      </c>
    </row>
    <row r="24" spans="1:1" x14ac:dyDescent="0.3">
      <c r="A24">
        <v>23</v>
      </c>
    </row>
    <row r="25" spans="1:1" x14ac:dyDescent="0.3">
      <c r="A25">
        <v>24</v>
      </c>
    </row>
    <row r="26" spans="1:1" x14ac:dyDescent="0.3">
      <c r="A26">
        <v>25</v>
      </c>
    </row>
    <row r="27" spans="1:1" x14ac:dyDescent="0.3">
      <c r="A27">
        <v>26</v>
      </c>
    </row>
    <row r="28" spans="1:1" x14ac:dyDescent="0.3">
      <c r="A28">
        <v>27</v>
      </c>
    </row>
    <row r="29" spans="1:1" x14ac:dyDescent="0.3">
      <c r="A29">
        <v>28</v>
      </c>
    </row>
    <row r="30" spans="1:1" x14ac:dyDescent="0.3">
      <c r="A30">
        <v>29</v>
      </c>
    </row>
    <row r="31" spans="1:1" x14ac:dyDescent="0.3">
      <c r="A31">
        <v>30</v>
      </c>
    </row>
    <row r="32" spans="1:1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Aktivne</vt:lpstr>
      <vt:lpstr>Aktivne - delno izkoriščene</vt:lpstr>
      <vt:lpstr>Odobrene neaktivne</vt:lpstr>
      <vt:lpstr>Vnovčene pogodbe</vt:lpstr>
      <vt:lpstr>Prva izguba - prekinjene</vt:lpstr>
      <vt:lpstr>Prva izguba - poravnane</vt:lpstr>
      <vt:lpstr>Po stopnji tveganja</vt:lpstr>
      <vt:lpstr>Neupoštevane pogodbe</vt:lpstr>
      <vt:lpstr>Zaključene pogodbe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2023-07-10T06:51:01Z</dcterms:created>
  <dcterms:modified xsi:type="dcterms:W3CDTF">2023-07-13T20:13:31Z</dcterms:modified>
</cp:coreProperties>
</file>